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P15" i="31" l="1"/>
  <c r="U21" i="28" l="1"/>
  <c r="N14" i="30" l="1"/>
  <c r="U22" i="28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<sst xmlns="http://schemas.openxmlformats.org/spreadsheetml/2006/main" count="194" uniqueCount="104">
  <si>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</si>
  <si>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</si>
  <si>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</si>
  <si>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</si>
  <si>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</si>
  <si>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</si>
  <si>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</si>
  <si>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</si>
  <si>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</si>
  <si>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</si>
  <si>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</si>
  <si>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</si>
  <si>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</si>
  <si>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</si>
  <si>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</si>
  <si>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</si>
  <si>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</si>
  <si>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</si>
  <si>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</si>
  <si>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</si>
  <si>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</si>
  <si>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</si>
  <si>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</si>
  <si>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</si>
  <si>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</si>
  <si>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</si>
  <si>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</si>
  <si>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</si>
  <si>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</si>
  <si>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</si>
  <si>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</si>
  <si>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</si>
  <si>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</si>
  <si>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</si>
  <si>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</si>
  <si>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</si>
  <si>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</si>
  <si>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</si>
  <si>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</si>
  <si>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</si>
  <si>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</si>
  <si>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</si>
  <si>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</si>
  <si>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</si>
  <si>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</si>
  <si>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</si>
  <si>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</si>
  <si>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</si>
  <si>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</si>
  <si>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</si>
  <si>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</si>
  <si>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</si>
  <si>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</si>
  <si>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</si>
  <si>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</si>
  <si>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</si>
  <si>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</si>
  <si>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</si>
  <si>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</si>
  <si>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</si>
  <si>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</si>
  <si>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</si>
  <si>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</si>
  <si>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</si>
  <si>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</si>
  <si>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</si>
  <si>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</si>
  <si>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</si>
  <si>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</si>
  <si>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</si>
  <si>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</si>
  <si>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</si>
  <si>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</si>
  <si>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</si>
  <si>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</si>
  <si>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</si>
  <si>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</si>
  <si>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</si>
  <si>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</si>
  <si>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</si>
  <si>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</si>
  <si>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</si>
  <si>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</si>
  <si>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</si>
  <si>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</si>
  <si>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</si>
  <si>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</si>
  <si>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</si>
  <si>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</si>
  <si>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</si>
  <si>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</si>
  <si>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</si>
  <si>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</si>
  <si>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</si>
  <si>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</si>
  <si>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</si>
  <si>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Л7-23-1..4</t>
  </si>
  <si>
    <t>Провод СИП-2  3х70+1х54,6-0,6/1 мм2</t>
  </si>
  <si>
    <t xml:space="preserve">Провод СИП-2 3х70+1х54,6-0,6/1 мм2 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</si>
  <si>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</si>
  <si>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</si>
  <si>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1-34-25-0485 г. Геленджик</t>
  </si>
  <si>
    <t>P_Гж_25_ЛК15_017123</t>
  </si>
  <si>
    <t>0,255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</si>
</sst>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6" zoomScale="85" zoomScaleNormal="70" zoomScaleSheetLayoutView="85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5" t="s">
        <v>88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9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6" t="s">
        <v>89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2:34" s="26" customFormat="1" ht="21" x14ac:dyDescent="0.3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</row>
    <row r="9" spans="2:34" ht="20.25" x14ac:dyDescent="0.3">
      <c r="B9" s="107" t="s">
        <v>90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8" t="s">
        <v>91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7" t="s">
        <v>99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3" t="s">
        <v>21</v>
      </c>
      <c r="C16" s="113" t="s">
        <v>11</v>
      </c>
      <c r="D16" s="113" t="s">
        <v>10</v>
      </c>
      <c r="E16" s="113" t="s">
        <v>15</v>
      </c>
      <c r="F16" s="114" t="s">
        <v>18</v>
      </c>
      <c r="G16" s="111" t="s">
        <v>47</v>
      </c>
      <c r="H16" s="118" t="s">
        <v>39</v>
      </c>
      <c r="I16" s="119" t="s">
        <v>38</v>
      </c>
      <c r="J16" s="115" t="s">
        <v>9</v>
      </c>
      <c r="K16" s="116"/>
      <c r="L16" s="116"/>
      <c r="M16" s="117"/>
      <c r="N16" s="116"/>
      <c r="O16" s="110" t="s">
        <v>4</v>
      </c>
      <c r="P16" s="110"/>
      <c r="Q16" s="110"/>
      <c r="R16" s="110"/>
      <c r="S16" s="110"/>
      <c r="T16" s="110"/>
      <c r="U16" s="110"/>
      <c r="V16" s="110" t="s">
        <v>14</v>
      </c>
    </row>
    <row r="17" spans="1:22" s="17" customFormat="1" ht="78.75" x14ac:dyDescent="0.25">
      <c r="A17" s="8"/>
      <c r="B17" s="112"/>
      <c r="C17" s="112"/>
      <c r="D17" s="112"/>
      <c r="E17" s="112"/>
      <c r="F17" s="114"/>
      <c r="G17" s="112"/>
      <c r="H17" s="112"/>
      <c r="I17" s="112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0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0" t="s">
        <v>77</v>
      </c>
      <c r="C19" s="103" t="s">
        <v>101</v>
      </c>
      <c r="D19" s="102" t="s">
        <v>102</v>
      </c>
      <c r="E19" s="99" t="s">
        <v>87</v>
      </c>
      <c r="F19" s="96" t="s">
        <v>95</v>
      </c>
      <c r="G19" s="67" t="s">
        <v>57</v>
      </c>
      <c r="H19" s="67" t="s">
        <v>83</v>
      </c>
      <c r="I19" s="67" t="s">
        <v>100</v>
      </c>
      <c r="J19" s="22" t="s">
        <v>82</v>
      </c>
      <c r="K19" s="96" t="s">
        <v>92</v>
      </c>
      <c r="L19" s="65"/>
      <c r="M19" s="65"/>
      <c r="N19" s="88" t="s">
        <v>58</v>
      </c>
      <c r="O19" s="66" t="s">
        <v>57</v>
      </c>
      <c r="P19" s="100"/>
      <c r="Q19" s="88" t="s">
        <v>78</v>
      </c>
      <c r="R19" s="98" t="s">
        <v>93</v>
      </c>
      <c r="S19" s="69">
        <v>949.02</v>
      </c>
      <c r="T19" s="69">
        <v>1.1599999999999999</v>
      </c>
      <c r="U19" s="69">
        <f>O19*P19*S19*T19*1.5</f>
        <v>0</v>
      </c>
      <c r="V19" s="25" t="s">
        <v>7</v>
      </c>
    </row>
    <row r="20" spans="1:22" s="8" customFormat="1" ht="63.75" customHeight="1" x14ac:dyDescent="0.25">
      <c r="B20" s="90" t="s">
        <v>77</v>
      </c>
      <c r="C20" s="103" t="s">
        <v>101</v>
      </c>
      <c r="D20" s="102" t="s">
        <v>102</v>
      </c>
      <c r="E20" s="99" t="s">
        <v>80</v>
      </c>
      <c r="F20" s="96" t="s">
        <v>95</v>
      </c>
      <c r="G20" s="65" t="s">
        <v>57</v>
      </c>
      <c r="H20" s="67" t="s">
        <v>83</v>
      </c>
      <c r="I20" s="67" t="s">
        <v>100</v>
      </c>
      <c r="J20" s="22" t="s">
        <v>82</v>
      </c>
      <c r="K20" s="96" t="s">
        <v>97</v>
      </c>
      <c r="L20" s="65"/>
      <c r="M20" s="65"/>
      <c r="N20" s="88" t="s">
        <v>58</v>
      </c>
      <c r="O20" s="66" t="s">
        <v>57</v>
      </c>
      <c r="P20" s="100" t="s">
        <v>103</v>
      </c>
      <c r="Q20" s="88" t="s">
        <v>79</v>
      </c>
      <c r="R20" s="98" t="s">
        <v>96</v>
      </c>
      <c r="S20" s="69">
        <v>647.77</v>
      </c>
      <c r="T20" s="69">
        <v>1.1599999999999999</v>
      </c>
      <c r="U20" s="69">
        <f>O20*P20*S20*T20</f>
        <v>191.610366</v>
      </c>
      <c r="V20" s="25" t="s">
        <v>7</v>
      </c>
    </row>
    <row r="21" spans="1:22" s="8" customFormat="1" ht="45.75" customHeight="1" x14ac:dyDescent="0.25">
      <c r="B21" s="90" t="s">
        <v>77</v>
      </c>
      <c r="C21" s="103" t="s">
        <v>101</v>
      </c>
      <c r="D21" s="102" t="s">
        <v>102</v>
      </c>
      <c r="E21" s="97" t="s">
        <v>59</v>
      </c>
      <c r="F21" s="96" t="s">
        <v>95</v>
      </c>
      <c r="G21" s="67" t="s">
        <v>57</v>
      </c>
      <c r="H21" s="67" t="s">
        <v>83</v>
      </c>
      <c r="I21" s="67" t="s">
        <v>100</v>
      </c>
      <c r="J21" s="22" t="s">
        <v>82</v>
      </c>
      <c r="K21" s="96" t="s">
        <v>98</v>
      </c>
      <c r="L21" s="65"/>
      <c r="M21" s="65"/>
      <c r="N21" s="86" t="s">
        <v>58</v>
      </c>
      <c r="O21" s="66" t="s">
        <v>57</v>
      </c>
      <c r="P21" s="100" t="s">
        <v>57</v>
      </c>
      <c r="Q21" s="85" t="s">
        <v>81</v>
      </c>
      <c r="R21" s="98" t="s">
        <v>94</v>
      </c>
      <c r="S21" s="101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425.64036599999997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B1" zoomScale="85" zoomScaleNormal="55" zoomScaleSheetLayoutView="85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90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8" t="s">
        <v>91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2:48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2:48" ht="18.75" x14ac:dyDescent="0.3">
      <c r="B9" s="121" t="s">
        <v>99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0" t="s">
        <v>77</v>
      </c>
      <c r="C14" s="103" t="s">
        <v>101</v>
      </c>
      <c r="D14" s="102" t="s">
        <v>102</v>
      </c>
      <c r="E14" s="92" t="s">
        <v>85</v>
      </c>
      <c r="F14" s="91" t="s">
        <v>84</v>
      </c>
      <c r="G14" s="87" t="s">
        <v>86</v>
      </c>
      <c r="H14" s="89">
        <v>1</v>
      </c>
      <c r="I14" s="89"/>
      <c r="J14" s="93">
        <v>1</v>
      </c>
      <c r="K14" s="93"/>
      <c r="L14" s="93"/>
      <c r="M14" s="39"/>
      <c r="N14" s="39">
        <f>M14</f>
        <v>0</v>
      </c>
      <c r="O14" s="94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90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8" t="s">
        <v>91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45" s="26" customFormat="1" ht="15.75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1:45" s="26" customFormat="1" ht="18.75" x14ac:dyDescent="0.3">
      <c r="B9" s="121" t="s">
        <v>99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0"/>
      <c r="C13" s="110"/>
      <c r="D13" s="110"/>
      <c r="E13" s="110"/>
      <c r="F13" s="11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0"/>
      <c r="M13" s="110"/>
      <c r="N13" s="122"/>
      <c r="O13" s="122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25">
      <c r="A15" s="41"/>
      <c r="B15" s="90" t="s">
        <v>77</v>
      </c>
      <c r="C15" s="103" t="s">
        <v>101</v>
      </c>
      <c r="D15" s="102" t="s">
        <v>102</v>
      </c>
      <c r="E15" s="67" t="s">
        <v>100</v>
      </c>
      <c r="F15" s="67" t="s">
        <v>100</v>
      </c>
      <c r="G15" s="39">
        <f>'20.1'!U22/1000</f>
        <v>0.42564036599999999</v>
      </c>
      <c r="H15" s="39">
        <f>G15*1.22</f>
        <v>0.51928124651999996</v>
      </c>
      <c r="I15" s="77">
        <f>H15*'20.4'!C14/100*'20.4'!D14/100*'20.4'!E14/100*'20.4'!F14/100</f>
        <v>0.69415495563507323</v>
      </c>
      <c r="J15" s="39">
        <f>'20.2'!M15/1000</f>
        <v>0</v>
      </c>
      <c r="K15" s="39">
        <f>I15+J15</f>
        <v>0.69415495563507323</v>
      </c>
      <c r="L15" s="77"/>
      <c r="M15" s="81">
        <f>K15-L15</f>
        <v>0.69415495563507323</v>
      </c>
      <c r="N15" s="77">
        <f>0.178917*1.22</f>
        <v>0.21827874</v>
      </c>
      <c r="O15" s="77">
        <f>H15-N15</f>
        <v>0.30100250651999994</v>
      </c>
      <c r="P15" s="131">
        <f>SUM(Q15:W15)</f>
        <v>0.21827908160000004</v>
      </c>
      <c r="Q15" s="79">
        <v>0</v>
      </c>
      <c r="R15" s="80">
        <v>0</v>
      </c>
      <c r="S15" s="80">
        <v>0</v>
      </c>
      <c r="T15" s="130">
        <v>0.21827908160000004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90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7" t="s">
        <v>91</v>
      </c>
      <c r="C8" s="127"/>
      <c r="D8" s="127"/>
      <c r="E8" s="127"/>
      <c r="F8" s="127"/>
      <c r="G8" s="127"/>
      <c r="H8" s="127"/>
      <c r="I8" s="127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8" t="s">
        <v>56</v>
      </c>
      <c r="C10" s="128"/>
      <c r="D10" s="128"/>
      <c r="E10" s="128"/>
      <c r="F10" s="128"/>
      <c r="G10" s="128"/>
      <c r="H10" s="128"/>
      <c r="I10" s="128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9" t="s">
        <v>1</v>
      </c>
      <c r="C12" s="129" t="s">
        <v>49</v>
      </c>
      <c r="D12" s="129" t="s">
        <v>60</v>
      </c>
      <c r="E12" s="129" t="s">
        <v>60</v>
      </c>
      <c r="F12" s="129" t="s">
        <v>60</v>
      </c>
      <c r="G12" s="129" t="s">
        <v>60</v>
      </c>
      <c r="H12" s="129" t="s">
        <v>60</v>
      </c>
      <c r="I12" s="129" t="s">
        <v>60</v>
      </c>
      <c r="J12" s="61"/>
      <c r="K12" s="64"/>
      <c r="L12" s="64"/>
    </row>
    <row r="13" spans="2:12" ht="18.75" x14ac:dyDescent="0.25">
      <c r="B13" s="129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71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2026-08-11T06:10:32Z</dcterms:modified>
</cp:coreProperties>
</file>